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2022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6" i="1" l="1"/>
  <c r="D17" i="1"/>
  <c r="D16" i="1" s="1"/>
  <c r="D30" i="1"/>
  <c r="D29" i="1" s="1"/>
  <c r="D4" i="1" l="1"/>
  <c r="D40" i="1" s="1"/>
  <c r="C30" i="1"/>
  <c r="C29" i="1" s="1"/>
  <c r="C17" i="1" l="1"/>
  <c r="C16" i="1" s="1"/>
  <c r="C6" i="1" l="1"/>
  <c r="C4" i="1" s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C4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<sst xmlns="http://schemas.openxmlformats.org/spreadsheetml/2006/main" count="95" uniqueCount="86">
  <si>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</si>
  <si>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</si>
  <si>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</si>
  <si>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</si>
  <si>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</si>
  <si>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</si>
  <si>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</si>
  <si>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</si>
  <si>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</si>
  <si>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</si>
  <si>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</si>
  <si>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</si>
  <si>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</si>
  <si>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</si>
  <si>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</si>
  <si>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</si>
  <si>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</si>
  <si>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</si>
  <si>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</si>
  <si>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</si>
  <si>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</si>
  <si>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</si>
  <si>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</si>
  <si>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</si>
  <si>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</si>
  <si>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</si>
  <si>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</si>
  <si>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</si>
  <si>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</si>
  <si>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</si>
  <si>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</si>
  <si>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</si>
  <si>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</si>
  <si>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</si>
  <si>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</si>
  <si>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</si>
  <si>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</si>
  <si>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</si>
  <si>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</si>
  <si>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</si>
  <si>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</si>
  <si>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</si>
  <si>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</si>
  <si>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</si>
  <si>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</si>
  <si>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</si>
  <si>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</si>
  <si>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</si>
  <si>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</si>
  <si>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</si>
  <si>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</si>
  <si>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</si>
  <si>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</si>
  <si>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</si>
  <si>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</si>
  <si>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</si>
  <si>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</si>
  <si>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</si>
  <si>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</si>
  <si>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</si>
  <si>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</si>
  <si>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</si>
  <si>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</si>
  <si>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</si>
  <si>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</si>
  <si>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</si>
  <si>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</si>
  <si>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</si>
  <si>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</si>
  <si>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</si>
  <si>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</si>
  <si>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</si>
  <si>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</si>
  <si>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</si>
  <si>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</si>
  <si>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</si>
  <si>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</si>
  <si>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</si>
  <si>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</si>
  <si>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</si>
  <si>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</si>
  <si>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</si>
  <si>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</si>
  <si>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</si>
  <si>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01.04.2021 г., тыс. руб.</t>
  </si>
  <si>
    <t>Исполнено на 01.04.2022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</si>
</sst>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D16" sqref="D16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1" t="s">
        <v>80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126219</v>
      </c>
      <c r="D4" s="40">
        <f>D6+D16</f>
        <v>127340</v>
      </c>
      <c r="E4" s="48">
        <f>D4/C4</f>
        <v>1.0088813886974228</v>
      </c>
      <c r="F4" s="40">
        <f>D4-C4</f>
        <v>1121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112988</v>
      </c>
      <c r="D6" s="42">
        <f>SUM(D7:D15)</f>
        <v>112968</v>
      </c>
      <c r="E6" s="49">
        <f t="shared" ref="E6:E17" si="0">D6/C6</f>
        <v>0.99982299005204089</v>
      </c>
      <c r="F6" s="42">
        <f t="shared" ref="F6:F20" si="1">D6-C6</f>
        <v>-20</v>
      </c>
    </row>
    <row r="7" spans="1:6" s="17" customFormat="1" x14ac:dyDescent="0.25">
      <c r="A7" s="13" t="s">
        <v>7</v>
      </c>
      <c r="B7" s="14" t="s">
        <v>8</v>
      </c>
      <c r="C7" s="16">
        <v>62474</v>
      </c>
      <c r="D7" s="15">
        <v>69025</v>
      </c>
      <c r="E7" s="11">
        <f t="shared" si="0"/>
        <v>1.1048596216025868</v>
      </c>
      <c r="F7" s="15">
        <f t="shared" si="1"/>
        <v>6551</v>
      </c>
    </row>
    <row r="8" spans="1:6" s="17" customFormat="1" ht="27.6" x14ac:dyDescent="0.25">
      <c r="A8" s="13" t="s">
        <v>60</v>
      </c>
      <c r="B8" s="14" t="s">
        <v>55</v>
      </c>
      <c r="C8" s="16">
        <v>6822</v>
      </c>
      <c r="D8" s="15">
        <v>8378</v>
      </c>
      <c r="E8" s="11">
        <f t="shared" si="0"/>
        <v>1.2280856053943126</v>
      </c>
      <c r="F8" s="15">
        <f t="shared" si="1"/>
        <v>1556</v>
      </c>
    </row>
    <row r="9" spans="1:6" s="17" customFormat="1" ht="27.6" x14ac:dyDescent="0.25">
      <c r="A9" s="13" t="s">
        <v>61</v>
      </c>
      <c r="B9" s="14" t="s">
        <v>45</v>
      </c>
      <c r="C9" s="16">
        <v>5660</v>
      </c>
      <c r="D9" s="51">
        <v>93</v>
      </c>
      <c r="E9" s="11">
        <f t="shared" si="0"/>
        <v>1.6431095406360424E-2</v>
      </c>
      <c r="F9" s="15">
        <f t="shared" si="1"/>
        <v>-5567</v>
      </c>
    </row>
    <row r="10" spans="1:6" s="17" customFormat="1" x14ac:dyDescent="0.25">
      <c r="A10" s="13" t="s">
        <v>9</v>
      </c>
      <c r="B10" s="14" t="s">
        <v>46</v>
      </c>
      <c r="C10" s="16">
        <v>6</v>
      </c>
      <c r="D10" s="15">
        <v>56</v>
      </c>
      <c r="E10" s="11" t="s">
        <v>78</v>
      </c>
      <c r="F10" s="15">
        <f t="shared" si="1"/>
        <v>50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5346</v>
      </c>
      <c r="D11" s="15">
        <v>5987</v>
      </c>
      <c r="E11" s="11">
        <f t="shared" si="0"/>
        <v>1.1199027310138421</v>
      </c>
      <c r="F11" s="15">
        <f t="shared" si="1"/>
        <v>641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2456</v>
      </c>
      <c r="D12" s="15">
        <v>2638</v>
      </c>
      <c r="E12" s="11">
        <f t="shared" si="0"/>
        <v>1.0741042345276872</v>
      </c>
      <c r="F12" s="15">
        <f t="shared" si="1"/>
        <v>182</v>
      </c>
    </row>
    <row r="13" spans="1:6" s="17" customFormat="1" x14ac:dyDescent="0.25">
      <c r="A13" s="13" t="s">
        <v>12</v>
      </c>
      <c r="B13" s="14" t="s">
        <v>13</v>
      </c>
      <c r="C13" s="16">
        <v>27991</v>
      </c>
      <c r="D13" s="15">
        <v>24588</v>
      </c>
      <c r="E13" s="11">
        <f t="shared" si="0"/>
        <v>0.87842520810260438</v>
      </c>
      <c r="F13" s="15">
        <f t="shared" si="1"/>
        <v>-3403</v>
      </c>
    </row>
    <row r="14" spans="1:6" s="17" customFormat="1" x14ac:dyDescent="0.25">
      <c r="A14" s="13" t="s">
        <v>14</v>
      </c>
      <c r="B14" s="14" t="s">
        <v>15</v>
      </c>
      <c r="C14" s="16">
        <v>2233</v>
      </c>
      <c r="D14" s="15">
        <v>2103</v>
      </c>
      <c r="E14" s="11">
        <f t="shared" si="0"/>
        <v>0.94178235557545897</v>
      </c>
      <c r="F14" s="15">
        <f t="shared" si="1"/>
        <v>-130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0</v>
      </c>
      <c r="D15" s="15">
        <v>100</v>
      </c>
      <c r="E15" s="11" t="s">
        <v>78</v>
      </c>
      <c r="F15" s="15">
        <f t="shared" si="1"/>
        <v>100</v>
      </c>
    </row>
    <row r="16" spans="1:6" s="18" customFormat="1" ht="14.4" x14ac:dyDescent="0.25">
      <c r="A16" s="9" t="s">
        <v>18</v>
      </c>
      <c r="B16" s="10"/>
      <c r="C16" s="42">
        <f>C17+C23+C24+C25+C26+C27+C28</f>
        <v>13231</v>
      </c>
      <c r="D16" s="42">
        <f>D17+D23+D24+D25+D26+D27+D28</f>
        <v>14372</v>
      </c>
      <c r="E16" s="49">
        <f t="shared" si="0"/>
        <v>1.0862368679616052</v>
      </c>
      <c r="F16" s="42">
        <f t="shared" si="1"/>
        <v>1141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8198</v>
      </c>
      <c r="D17" s="15">
        <f>SUM(D18:D22)</f>
        <v>8401</v>
      </c>
      <c r="E17" s="11">
        <f t="shared" si="0"/>
        <v>1.0247621371066113</v>
      </c>
      <c r="F17" s="15">
        <f t="shared" si="1"/>
        <v>203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0</v>
      </c>
      <c r="D18" s="15">
        <v>0</v>
      </c>
      <c r="E18" s="11" t="s">
        <v>47</v>
      </c>
      <c r="F18" s="15">
        <f t="shared" si="1"/>
        <v>0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5105</v>
      </c>
      <c r="D19" s="15">
        <v>4979</v>
      </c>
      <c r="E19" s="11">
        <f>D19/C19</f>
        <v>0.97531831537708125</v>
      </c>
      <c r="F19" s="15">
        <f t="shared" si="1"/>
        <v>-126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1813</v>
      </c>
      <c r="D20" s="16">
        <v>2105</v>
      </c>
      <c r="E20" s="11">
        <f>D20/C20</f>
        <v>1.1610590182018754</v>
      </c>
      <c r="F20" s="15">
        <f t="shared" si="1"/>
        <v>292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1280</v>
      </c>
      <c r="D22" s="16">
        <v>1317</v>
      </c>
      <c r="E22" s="11">
        <f t="shared" ref="E22:E33" si="2">D22/C22</f>
        <v>1.0289062499999999</v>
      </c>
      <c r="F22" s="15">
        <f t="shared" ref="F22:F40" si="3">D22-C22</f>
        <v>37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224</v>
      </c>
      <c r="D23" s="16">
        <v>290</v>
      </c>
      <c r="E23" s="11">
        <f t="shared" si="2"/>
        <v>1.2946428571428572</v>
      </c>
      <c r="F23" s="15">
        <f t="shared" si="3"/>
        <v>66</v>
      </c>
    </row>
    <row r="24" spans="1:6" s="17" customFormat="1" ht="27.6" x14ac:dyDescent="0.25">
      <c r="A24" s="13" t="s">
        <v>27</v>
      </c>
      <c r="B24" s="14" t="s">
        <v>28</v>
      </c>
      <c r="C24" s="16">
        <v>142</v>
      </c>
      <c r="D24" s="16">
        <v>151</v>
      </c>
      <c r="E24" s="11">
        <f t="shared" si="2"/>
        <v>1.0633802816901408</v>
      </c>
      <c r="F24" s="15">
        <f t="shared" si="3"/>
        <v>9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1122</v>
      </c>
      <c r="D25" s="16">
        <v>609</v>
      </c>
      <c r="E25" s="11">
        <f t="shared" si="2"/>
        <v>0.54278074866310155</v>
      </c>
      <c r="F25" s="15">
        <f t="shared" si="3"/>
        <v>-513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2121</v>
      </c>
      <c r="D26" s="16">
        <v>2288</v>
      </c>
      <c r="E26" s="11">
        <f t="shared" si="2"/>
        <v>1.0787364450730788</v>
      </c>
      <c r="F26" s="15">
        <f t="shared" si="3"/>
        <v>167</v>
      </c>
    </row>
    <row r="27" spans="1:6" s="17" customFormat="1" x14ac:dyDescent="0.25">
      <c r="A27" s="13" t="s">
        <v>30</v>
      </c>
      <c r="B27" s="14" t="s">
        <v>31</v>
      </c>
      <c r="C27" s="16">
        <v>822</v>
      </c>
      <c r="D27" s="16">
        <v>1408</v>
      </c>
      <c r="E27" s="11">
        <f t="shared" si="2"/>
        <v>1.7128953771289537</v>
      </c>
      <c r="F27" s="15">
        <f t="shared" si="3"/>
        <v>586</v>
      </c>
    </row>
    <row r="28" spans="1:6" s="17" customFormat="1" x14ac:dyDescent="0.25">
      <c r="A28" s="13" t="s">
        <v>32</v>
      </c>
      <c r="B28" s="14" t="s">
        <v>33</v>
      </c>
      <c r="C28" s="16">
        <v>602</v>
      </c>
      <c r="D28" s="16">
        <v>1225</v>
      </c>
      <c r="E28" s="11">
        <f t="shared" si="2"/>
        <v>2.0348837209302326</v>
      </c>
      <c r="F28" s="15">
        <f t="shared" si="3"/>
        <v>623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376016</v>
      </c>
      <c r="D29" s="40">
        <f>D30+D36+D37+D38+D39+D35</f>
        <v>392786</v>
      </c>
      <c r="E29" s="48">
        <f t="shared" si="2"/>
        <v>1.0445991659929366</v>
      </c>
      <c r="F29" s="40">
        <f t="shared" si="3"/>
        <v>16770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381546</v>
      </c>
      <c r="D30" s="38">
        <f>D31+D32+D33+D34</f>
        <v>393845</v>
      </c>
      <c r="E30" s="44">
        <f t="shared" si="2"/>
        <v>1.0322346453638618</v>
      </c>
      <c r="F30" s="15">
        <f t="shared" si="3"/>
        <v>12299</v>
      </c>
    </row>
    <row r="31" spans="1:6" s="22" customFormat="1" ht="27.6" x14ac:dyDescent="0.25">
      <c r="A31" s="53" t="s">
        <v>65</v>
      </c>
      <c r="B31" s="37" t="s">
        <v>70</v>
      </c>
      <c r="C31" s="15">
        <v>46543</v>
      </c>
      <c r="D31" s="38">
        <v>54348</v>
      </c>
      <c r="E31" s="44">
        <f t="shared" si="2"/>
        <v>1.1676943901338548</v>
      </c>
      <c r="F31" s="15">
        <f t="shared" si="3"/>
        <v>7805</v>
      </c>
    </row>
    <row r="32" spans="1:6" s="22" customFormat="1" ht="27.6" x14ac:dyDescent="0.25">
      <c r="A32" s="36" t="s">
        <v>66</v>
      </c>
      <c r="B32" s="37" t="s">
        <v>71</v>
      </c>
      <c r="C32" s="15">
        <v>4312</v>
      </c>
      <c r="D32" s="38">
        <v>8825</v>
      </c>
      <c r="E32" s="44" t="s">
        <v>78</v>
      </c>
      <c r="F32" s="15">
        <f t="shared" si="3"/>
        <v>4513</v>
      </c>
    </row>
    <row r="33" spans="1:6" s="22" customFormat="1" ht="27.6" x14ac:dyDescent="0.25">
      <c r="A33" s="36" t="s">
        <v>67</v>
      </c>
      <c r="B33" s="37" t="s">
        <v>72</v>
      </c>
      <c r="C33" s="15">
        <v>330447</v>
      </c>
      <c r="D33" s="38">
        <v>330672</v>
      </c>
      <c r="E33" s="44">
        <f t="shared" si="2"/>
        <v>1.0006808958774025</v>
      </c>
      <c r="F33" s="15">
        <f t="shared" si="3"/>
        <v>225</v>
      </c>
    </row>
    <row r="34" spans="1:6" s="22" customFormat="1" ht="14.4" x14ac:dyDescent="0.25">
      <c r="A34" s="36" t="s">
        <v>68</v>
      </c>
      <c r="B34" s="37" t="s">
        <v>73</v>
      </c>
      <c r="C34" s="15">
        <v>244</v>
      </c>
      <c r="D34" s="38">
        <v>0</v>
      </c>
      <c r="E34" s="44" t="s">
        <v>78</v>
      </c>
      <c r="F34" s="15">
        <f t="shared" si="3"/>
        <v>-244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38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511</v>
      </c>
      <c r="D38" s="38">
        <v>2557</v>
      </c>
      <c r="E38" s="44">
        <f>D38/C38</f>
        <v>5.0039138943248531</v>
      </c>
      <c r="F38" s="15">
        <f t="shared" si="3"/>
        <v>2046</v>
      </c>
    </row>
    <row r="39" spans="1:6" s="25" customFormat="1" ht="27.6" x14ac:dyDescent="0.25">
      <c r="A39" s="13" t="s">
        <v>35</v>
      </c>
      <c r="B39" s="14" t="s">
        <v>44</v>
      </c>
      <c r="C39" s="16">
        <v>-6041</v>
      </c>
      <c r="D39" s="38">
        <v>-3616</v>
      </c>
      <c r="E39" s="44">
        <f>D39/C39</f>
        <v>0.59857639463664958</v>
      </c>
      <c r="F39" s="15">
        <f t="shared" si="3"/>
        <v>2425</v>
      </c>
    </row>
    <row r="40" spans="1:6" x14ac:dyDescent="0.25">
      <c r="A40" s="23" t="s">
        <v>37</v>
      </c>
      <c r="B40" s="24"/>
      <c r="C40" s="43">
        <f>C29+C4</f>
        <v>502235</v>
      </c>
      <c r="D40" s="43">
        <f>D29+D4</f>
        <v>520126</v>
      </c>
      <c r="E40" s="50">
        <f>D40/C40</f>
        <v>1.0356227662349298</v>
      </c>
      <c r="F40" s="43">
        <f t="shared" si="3"/>
        <v>17891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2" t="s">
        <v>41</v>
      </c>
      <c r="B44" s="62"/>
    </row>
    <row r="45" spans="1:6" ht="13.8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2021-07-05T06:02:05Z</cp:lastPrinted>
  <dcterms:created xsi:type="dcterms:W3CDTF">2010-05-24T06:19:08Z</dcterms:created>
  <dcterms:modified xsi:type="dcterms:W3CDTF">2022-04-11T13:12:15Z</dcterms:modified>
</cp:coreProperties>
</file>